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GODISNJAK\GODISNJAK 2025\TABELE ZA GODISNJAK\Nerazvrstano\"/>
    </mc:Choice>
  </mc:AlternateContent>
  <xr:revisionPtr revIDLastSave="0" documentId="13_ncr:1_{366FF3ED-41EF-4664-A429-B6192648540A}" xr6:coauthVersionLast="36" xr6:coauthVersionMax="36" xr10:uidLastSave="{00000000-0000-0000-0000-000000000000}"/>
  <bookViews>
    <workbookView xWindow="0" yWindow="0" windowWidth="28800" windowHeight="14130" xr2:uid="{00000000-000D-0000-FFFF-FFFF00000000}"/>
  </bookViews>
  <sheets>
    <sheet name="31-7." sheetId="1" r:id="rId1"/>
  </sheets>
  <calcPr calcId="191029"/>
</workbook>
</file>

<file path=xl/calcChain.xml><?xml version="1.0" encoding="utf-8"?>
<calcChain xmlns="http://schemas.openxmlformats.org/spreadsheetml/2006/main">
  <c r="G6" i="1" l="1"/>
  <c r="D6" i="1"/>
  <c r="D5" i="1"/>
  <c r="G5" i="1"/>
</calcChain>
</file>

<file path=xl/sharedStrings.xml><?xml version="1.0" encoding="utf-8"?>
<sst xmlns="http://schemas.openxmlformats.org/spreadsheetml/2006/main" count="80" uniqueCount="77">
  <si>
    <t>Belgija</t>
  </si>
  <si>
    <t>Belgium</t>
  </si>
  <si>
    <t>Bugarska</t>
  </si>
  <si>
    <t>Bulgaria</t>
  </si>
  <si>
    <t>Češka Republika</t>
  </si>
  <si>
    <t>Czech Republic</t>
  </si>
  <si>
    <t>Crna Gora</t>
  </si>
  <si>
    <t>Montenegro</t>
  </si>
  <si>
    <t>Danska</t>
  </si>
  <si>
    <t>Denmark</t>
  </si>
  <si>
    <t>Estonija</t>
  </si>
  <si>
    <t>Estonia</t>
  </si>
  <si>
    <t>Finska</t>
  </si>
  <si>
    <t>Finland</t>
  </si>
  <si>
    <t>Francuska</t>
  </si>
  <si>
    <t>France</t>
  </si>
  <si>
    <t>Grčka</t>
  </si>
  <si>
    <t>Greece</t>
  </si>
  <si>
    <t>Holandija</t>
  </si>
  <si>
    <t>Netherlands</t>
  </si>
  <si>
    <t>Irska</t>
  </si>
  <si>
    <t>Ireland</t>
  </si>
  <si>
    <t>Island</t>
  </si>
  <si>
    <t>Iceland</t>
  </si>
  <si>
    <t>Italija</t>
  </si>
  <si>
    <t>Italy</t>
  </si>
  <si>
    <t>Japan</t>
  </si>
  <si>
    <t>Kanada</t>
  </si>
  <si>
    <t>Canada</t>
  </si>
  <si>
    <t>Kina</t>
  </si>
  <si>
    <t xml:space="preserve">China </t>
  </si>
  <si>
    <t>Kipar</t>
  </si>
  <si>
    <t>Cyprus</t>
  </si>
  <si>
    <t>Letonija</t>
  </si>
  <si>
    <t>Latvia</t>
  </si>
  <si>
    <t>Litvanija</t>
  </si>
  <si>
    <t>Lithuania</t>
  </si>
  <si>
    <t>Luksemburg</t>
  </si>
  <si>
    <t>Luxembourg</t>
  </si>
  <si>
    <t>Mađarska</t>
  </si>
  <si>
    <t>Hungary</t>
  </si>
  <si>
    <t>Malta</t>
  </si>
  <si>
    <t>Njemačka</t>
  </si>
  <si>
    <t xml:space="preserve">Germany </t>
  </si>
  <si>
    <t>Poljska</t>
  </si>
  <si>
    <t>Poland</t>
  </si>
  <si>
    <t>Portugalija</t>
  </si>
  <si>
    <t>Portugal</t>
  </si>
  <si>
    <t>Rumunija</t>
  </si>
  <si>
    <t>Romania</t>
  </si>
  <si>
    <t>SAD</t>
  </si>
  <si>
    <t>United States</t>
  </si>
  <si>
    <t>Slovačka</t>
  </si>
  <si>
    <t>Slovakia</t>
  </si>
  <si>
    <t>Slovenija</t>
  </si>
  <si>
    <t>Slovenia</t>
  </si>
  <si>
    <t>Španija</t>
  </si>
  <si>
    <t>Spain</t>
  </si>
  <si>
    <t xml:space="preserve">Švajcarska </t>
  </si>
  <si>
    <t>Switzerland</t>
  </si>
  <si>
    <t>Švedska</t>
  </si>
  <si>
    <t>Sweden</t>
  </si>
  <si>
    <t>United Kingdom</t>
  </si>
  <si>
    <t>u mil.EUR</t>
  </si>
  <si>
    <t>European Union (28 countries)</t>
  </si>
  <si>
    <t>Austrija</t>
  </si>
  <si>
    <t>Austria</t>
  </si>
  <si>
    <t>Hrvatska</t>
  </si>
  <si>
    <t>Croatia</t>
  </si>
  <si>
    <t>Ujedinjeno Kraljevstvo</t>
  </si>
  <si>
    <t>Izvoz / Export</t>
  </si>
  <si>
    <t>Uvoz / Import</t>
  </si>
  <si>
    <t>Evropska unija (27 zemalja)</t>
  </si>
  <si>
    <t>Euro zona (20 zemalja)</t>
  </si>
  <si>
    <t>Euro area (20 countries)</t>
  </si>
  <si>
    <t>-</t>
  </si>
  <si>
    <r>
      <t xml:space="preserve">29 – 7. </t>
    </r>
    <r>
      <rPr>
        <b/>
        <sz val="9"/>
        <color rgb="FF000000"/>
        <rFont val="Arial"/>
        <family val="2"/>
      </rPr>
      <t>IZVOZ I UVOZ</t>
    </r>
    <r>
      <rPr>
        <b/>
        <i/>
        <sz val="9"/>
        <color theme="1"/>
        <rFont val="Arial"/>
        <family val="2"/>
      </rPr>
      <t xml:space="preserve">  /  </t>
    </r>
    <r>
      <rPr>
        <b/>
        <i/>
        <sz val="9"/>
        <color rgb="FF000000"/>
        <rFont val="Arial"/>
        <family val="2"/>
      </rPr>
      <t>EXPORTS AND IMPORTS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</si>
</sst>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##########"/>
  </numFmts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  <font>
      <b/>
      <i/>
      <sz val="9"/>
      <color rgb="FF000000"/>
      <name val="Arial"/>
      <family val="2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26">
    <xf numFmtId="0" fontId="0" fillId="0" borderId="0" xfId="0"/>
    <xf numFmtId="0" fontId="1" fillId="0" borderId="0" xfId="0" applyFont="1" applyAlignment="1">
      <alignment horizontal="left" indent="1"/>
    </xf>
    <xf numFmtId="0" fontId="5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3" fontId="5" fillId="0" borderId="0" xfId="0" applyNumberFormat="1" applyFont="1"/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wrapText="1" indent="1"/>
    </xf>
    <xf numFmtId="0" fontId="6" fillId="0" borderId="2" xfId="0" applyFont="1" applyFill="1" applyBorder="1" applyAlignment="1">
      <alignment horizontal="left" wrapText="1" indent="1"/>
    </xf>
    <xf numFmtId="164" fontId="9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164" fontId="5" fillId="0" borderId="0" xfId="1" applyNumberFormat="1" applyFont="1"/>
    <xf numFmtId="0" fontId="1" fillId="0" borderId="1" xfId="0" applyFont="1" applyBorder="1" applyAlignment="1">
      <alignment horizontal="center" wrapText="1"/>
    </xf>
    <xf numFmtId="165" fontId="11" fillId="0" borderId="1" xfId="2" applyNumberFormat="1" applyFont="1" applyBorder="1" applyAlignment="1">
      <alignment horizontal="right" vertical="center" shrinkToFit="1"/>
    </xf>
    <xf numFmtId="165" fontId="11" fillId="0" borderId="0" xfId="2" applyNumberFormat="1" applyFont="1" applyAlignment="1">
      <alignment horizontal="right" vertical="center" shrinkToFi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tabSelected="1" workbookViewId="0">
      <pane ySplit="4" topLeftCell="A50" activePane="bottomLeft" state="frozen"/>
      <selection pane="bottomLeft" activeCell="B58" sqref="B58"/>
    </sheetView>
  </sheetViews>
  <sheetFormatPr defaultColWidth="9.140625" defaultRowHeight="15" customHeight="1" x14ac:dyDescent="0.2"/>
  <cols>
    <col min="1" max="1" width="27.5703125" style="2" customWidth="1"/>
    <col min="2" max="2" width="13.5703125" style="2" customWidth="1"/>
    <col min="3" max="4" width="10.85546875" style="2" customWidth="1"/>
    <col min="5" max="5" width="12.5703125" style="2" customWidth="1"/>
    <col min="6" max="7" width="12.7109375" style="2" customWidth="1"/>
    <col min="8" max="8" width="31.5703125" style="2" customWidth="1"/>
    <col min="9" max="9" width="9.140625" style="2"/>
    <col min="10" max="10" width="11.140625" style="2" bestFit="1" customWidth="1"/>
    <col min="11" max="11" width="9.140625" style="2"/>
    <col min="12" max="12" width="11.140625" style="2" bestFit="1" customWidth="1"/>
    <col min="13" max="16384" width="9.140625" style="2"/>
  </cols>
  <sheetData>
    <row r="1" spans="1:12" ht="15" customHeight="1" x14ac:dyDescent="0.2">
      <c r="A1" s="1" t="s">
        <v>76</v>
      </c>
    </row>
    <row r="2" spans="1:12" ht="15" customHeight="1" x14ac:dyDescent="0.2">
      <c r="A2" s="3" t="s">
        <v>63</v>
      </c>
    </row>
    <row r="3" spans="1:12" ht="15" customHeight="1" x14ac:dyDescent="0.2">
      <c r="A3" s="24"/>
      <c r="B3" s="18" t="s">
        <v>70</v>
      </c>
      <c r="C3" s="19"/>
      <c r="D3" s="20"/>
      <c r="E3" s="21" t="s">
        <v>71</v>
      </c>
      <c r="F3" s="22"/>
      <c r="G3" s="23"/>
      <c r="H3" s="25"/>
    </row>
    <row r="4" spans="1:12" ht="15" customHeight="1" x14ac:dyDescent="0.2">
      <c r="A4" s="24"/>
      <c r="B4" s="8">
        <v>2021</v>
      </c>
      <c r="C4" s="8">
        <v>2022</v>
      </c>
      <c r="D4" s="15">
        <v>2023</v>
      </c>
      <c r="E4" s="8">
        <v>2021</v>
      </c>
      <c r="F4" s="8">
        <v>2022</v>
      </c>
      <c r="G4" s="15">
        <v>2023</v>
      </c>
      <c r="H4" s="25"/>
    </row>
    <row r="5" spans="1:12" ht="23.25" customHeight="1" x14ac:dyDescent="0.25">
      <c r="A5" s="9" t="s">
        <v>72</v>
      </c>
      <c r="B5" s="12">
        <v>6023818</v>
      </c>
      <c r="C5" s="12">
        <v>6897947.0999999996</v>
      </c>
      <c r="D5" s="12">
        <f>+D7+D8+D9+D10+D12+D13+D14+D15+D16+D17+D19+D21+D25+D26+D27+D28+D29+D30+D31+D32+D33+D18+D34+D36+D37+D38+D40</f>
        <v>6669674.4000000013</v>
      </c>
      <c r="E5" s="12">
        <v>6062657</v>
      </c>
      <c r="F5" s="12">
        <v>7216441.7999999989</v>
      </c>
      <c r="G5" s="12">
        <f>+G7+G8+G9+G10+G12+G13+G14+G15+G16+G17+G19+G21+G25+G26+G27+G28+G29+G30+G31+G32+G33+G18+G34+G36+G37+G38+G40</f>
        <v>6530973.0999999996</v>
      </c>
      <c r="H5" s="4" t="s">
        <v>64</v>
      </c>
    </row>
    <row r="6" spans="1:12" ht="15" customHeight="1" x14ac:dyDescent="0.25">
      <c r="A6" s="10" t="s">
        <v>73</v>
      </c>
      <c r="B6" s="12">
        <v>4669201</v>
      </c>
      <c r="C6" s="12">
        <v>5646078.5999999996</v>
      </c>
      <c r="D6" s="12">
        <f>+D7+D8+D25+D13+D14+D15+D16+D18+D19+D21+D26+D27+D28+D30+D31+D17+D33+D36+D37+D38</f>
        <v>5491440.5</v>
      </c>
      <c r="E6" s="12">
        <v>4522408</v>
      </c>
      <c r="F6" s="12">
        <v>5882727.2999999989</v>
      </c>
      <c r="G6" s="12">
        <f>+G7+G8+G25+G13+G14+G15+G16+G18+G19+G21+G26+G27+G28+G30+G31+G17+G33+G36+G37+G38</f>
        <v>5367813.5</v>
      </c>
      <c r="H6" s="6" t="s">
        <v>74</v>
      </c>
      <c r="J6" s="14"/>
      <c r="L6" s="14"/>
    </row>
    <row r="7" spans="1:12" ht="15" customHeight="1" x14ac:dyDescent="0.25">
      <c r="A7" s="11" t="s">
        <v>65</v>
      </c>
      <c r="B7" s="13">
        <v>171541.2</v>
      </c>
      <c r="C7" s="13">
        <v>201398.39999999999</v>
      </c>
      <c r="D7" s="13">
        <v>207254.5</v>
      </c>
      <c r="E7" s="13">
        <v>185732</v>
      </c>
      <c r="F7" s="13">
        <v>221991.8</v>
      </c>
      <c r="G7" s="13">
        <v>209277.5</v>
      </c>
      <c r="H7" s="6" t="s">
        <v>66</v>
      </c>
      <c r="J7" s="14"/>
      <c r="L7" s="14"/>
    </row>
    <row r="8" spans="1:12" ht="15" customHeight="1" x14ac:dyDescent="0.25">
      <c r="A8" s="11" t="s">
        <v>0</v>
      </c>
      <c r="B8" s="13">
        <v>464684</v>
      </c>
      <c r="C8" s="13">
        <v>595727.9</v>
      </c>
      <c r="D8" s="13">
        <v>525287.6</v>
      </c>
      <c r="E8" s="13">
        <v>446514</v>
      </c>
      <c r="F8" s="13">
        <v>583973.19999999995</v>
      </c>
      <c r="G8" s="13">
        <v>514326.6</v>
      </c>
      <c r="H8" s="6" t="s">
        <v>1</v>
      </c>
      <c r="J8" s="14"/>
      <c r="L8" s="14"/>
    </row>
    <row r="9" spans="1:12" ht="15" customHeight="1" x14ac:dyDescent="0.25">
      <c r="A9" s="11" t="s">
        <v>2</v>
      </c>
      <c r="B9" s="13">
        <v>34822.300000000003</v>
      </c>
      <c r="C9" s="13">
        <v>47508.800000000003</v>
      </c>
      <c r="D9" s="13">
        <v>44377.3</v>
      </c>
      <c r="E9" s="13">
        <v>39128</v>
      </c>
      <c r="F9" s="13">
        <v>55175.8</v>
      </c>
      <c r="G9" s="13">
        <v>49605.9</v>
      </c>
      <c r="H9" s="6" t="s">
        <v>3</v>
      </c>
      <c r="J9" s="14"/>
      <c r="L9" s="14"/>
    </row>
    <row r="10" spans="1:12" ht="15" customHeight="1" x14ac:dyDescent="0.25">
      <c r="A10" s="11" t="s">
        <v>4</v>
      </c>
      <c r="B10" s="13">
        <v>191571</v>
      </c>
      <c r="C10" s="13">
        <v>230242.7</v>
      </c>
      <c r="D10" s="13">
        <v>236444.79999999999</v>
      </c>
      <c r="E10" s="13">
        <v>179330</v>
      </c>
      <c r="F10" s="13">
        <v>225184.9</v>
      </c>
      <c r="G10" s="13">
        <v>214528.8</v>
      </c>
      <c r="H10" s="6" t="s">
        <v>5</v>
      </c>
      <c r="J10" s="14"/>
      <c r="L10" s="14"/>
    </row>
    <row r="11" spans="1:12" ht="15" customHeight="1" x14ac:dyDescent="0.25">
      <c r="A11" s="11" t="s">
        <v>6</v>
      </c>
      <c r="B11" s="13">
        <v>437.1</v>
      </c>
      <c r="C11" s="13">
        <v>700.2</v>
      </c>
      <c r="D11" s="13">
        <v>674.3</v>
      </c>
      <c r="E11" s="13">
        <v>2504</v>
      </c>
      <c r="F11" s="13">
        <v>3539.8</v>
      </c>
      <c r="G11" s="13">
        <v>3810.125</v>
      </c>
      <c r="H11" s="6" t="s">
        <v>7</v>
      </c>
      <c r="J11" s="14"/>
      <c r="L11" s="14"/>
    </row>
    <row r="12" spans="1:12" ht="15" customHeight="1" x14ac:dyDescent="0.25">
      <c r="A12" s="11" t="s">
        <v>8</v>
      </c>
      <c r="B12" s="13">
        <v>106533.2</v>
      </c>
      <c r="C12" s="13">
        <v>125308.9</v>
      </c>
      <c r="D12" s="13">
        <v>119453.8</v>
      </c>
      <c r="E12" s="13">
        <v>101811</v>
      </c>
      <c r="F12" s="13">
        <v>122012.7</v>
      </c>
      <c r="G12" s="13">
        <v>111298.8</v>
      </c>
      <c r="H12" s="6" t="s">
        <v>9</v>
      </c>
      <c r="J12" s="14"/>
      <c r="L12" s="14"/>
    </row>
    <row r="13" spans="1:12" ht="15" customHeight="1" x14ac:dyDescent="0.25">
      <c r="A13" s="11" t="s">
        <v>10</v>
      </c>
      <c r="B13" s="13">
        <v>18237</v>
      </c>
      <c r="C13" s="13">
        <v>21734.7</v>
      </c>
      <c r="D13" s="13">
        <v>18161.400000000001</v>
      </c>
      <c r="E13" s="13">
        <v>20022</v>
      </c>
      <c r="F13" s="13">
        <v>25448.5</v>
      </c>
      <c r="G13" s="13">
        <v>21142.9</v>
      </c>
      <c r="H13" s="6" t="s">
        <v>11</v>
      </c>
      <c r="J13" s="14"/>
      <c r="L13" s="14"/>
    </row>
    <row r="14" spans="1:12" ht="15" customHeight="1" x14ac:dyDescent="0.25">
      <c r="A14" s="11" t="s">
        <v>12</v>
      </c>
      <c r="B14" s="13">
        <v>69471</v>
      </c>
      <c r="C14" s="13">
        <v>81884.7</v>
      </c>
      <c r="D14" s="13">
        <v>76362</v>
      </c>
      <c r="E14" s="13">
        <v>72868</v>
      </c>
      <c r="F14" s="13">
        <v>92469.4</v>
      </c>
      <c r="G14" s="13">
        <v>76848.7</v>
      </c>
      <c r="H14" s="6" t="s">
        <v>13</v>
      </c>
      <c r="J14" s="14"/>
      <c r="L14" s="14"/>
    </row>
    <row r="15" spans="1:12" ht="15" customHeight="1" x14ac:dyDescent="0.25">
      <c r="A15" s="11" t="s">
        <v>14</v>
      </c>
      <c r="B15" s="13">
        <v>494949</v>
      </c>
      <c r="C15" s="13">
        <v>589710.19999999995</v>
      </c>
      <c r="D15" s="13">
        <v>602223.5</v>
      </c>
      <c r="E15" s="13">
        <v>605255</v>
      </c>
      <c r="F15" s="13">
        <v>782853.9</v>
      </c>
      <c r="G15" s="13">
        <v>729003.6</v>
      </c>
      <c r="H15" s="6" t="s">
        <v>15</v>
      </c>
      <c r="J15" s="14"/>
      <c r="L15" s="14"/>
    </row>
    <row r="16" spans="1:12" ht="15" customHeight="1" x14ac:dyDescent="0.25">
      <c r="A16" s="11" t="s">
        <v>16</v>
      </c>
      <c r="B16" s="13">
        <v>39972</v>
      </c>
      <c r="C16" s="13">
        <v>55762.2</v>
      </c>
      <c r="D16" s="13">
        <v>51017.4</v>
      </c>
      <c r="E16" s="13">
        <v>65367</v>
      </c>
      <c r="F16" s="13">
        <v>94552.7</v>
      </c>
      <c r="G16" s="13">
        <v>83088.3</v>
      </c>
      <c r="H16" s="6" t="s">
        <v>17</v>
      </c>
      <c r="J16" s="14"/>
      <c r="L16" s="14"/>
    </row>
    <row r="17" spans="1:12" ht="15" customHeight="1" x14ac:dyDescent="0.25">
      <c r="A17" s="11" t="s">
        <v>18</v>
      </c>
      <c r="B17" s="13">
        <v>711070</v>
      </c>
      <c r="C17" s="13">
        <v>918765.2</v>
      </c>
      <c r="D17" s="13">
        <v>865966.7</v>
      </c>
      <c r="E17" s="13">
        <v>641477</v>
      </c>
      <c r="F17" s="13">
        <v>854662.7</v>
      </c>
      <c r="G17" s="13">
        <v>779235.7</v>
      </c>
      <c r="H17" s="6" t="s">
        <v>19</v>
      </c>
      <c r="J17" s="14"/>
      <c r="L17" s="14"/>
    </row>
    <row r="18" spans="1:12" ht="15" customHeight="1" x14ac:dyDescent="0.25">
      <c r="A18" s="11" t="s">
        <v>67</v>
      </c>
      <c r="B18" s="13">
        <v>18521</v>
      </c>
      <c r="C18" s="13">
        <v>24284.2</v>
      </c>
      <c r="D18" s="13">
        <v>23089.7</v>
      </c>
      <c r="E18" s="13">
        <v>29230</v>
      </c>
      <c r="F18" s="13">
        <v>42500.5</v>
      </c>
      <c r="G18" s="13">
        <v>40181.300000000003</v>
      </c>
      <c r="H18" s="6" t="s">
        <v>68</v>
      </c>
      <c r="J18" s="14"/>
      <c r="L18" s="14"/>
    </row>
    <row r="19" spans="1:12" ht="15" customHeight="1" x14ac:dyDescent="0.25">
      <c r="A19" s="11" t="s">
        <v>20</v>
      </c>
      <c r="B19" s="13">
        <v>161205</v>
      </c>
      <c r="C19" s="13">
        <v>203431.8</v>
      </c>
      <c r="D19" s="13">
        <v>192695.3</v>
      </c>
      <c r="E19" s="13">
        <v>101938</v>
      </c>
      <c r="F19" s="13">
        <v>140176.20000000001</v>
      </c>
      <c r="G19" s="13">
        <v>139722.6</v>
      </c>
      <c r="H19" s="6" t="s">
        <v>21</v>
      </c>
      <c r="J19" s="14"/>
      <c r="L19" s="14"/>
    </row>
    <row r="20" spans="1:12" ht="15" customHeight="1" x14ac:dyDescent="0.25">
      <c r="A20" s="11" t="s">
        <v>22</v>
      </c>
      <c r="B20" s="13">
        <v>5084</v>
      </c>
      <c r="C20" s="13">
        <v>7013.8</v>
      </c>
      <c r="D20" s="13">
        <v>6288.5</v>
      </c>
      <c r="E20" s="13">
        <v>6555</v>
      </c>
      <c r="F20" s="13">
        <v>8917.9</v>
      </c>
      <c r="G20" s="13">
        <v>8518</v>
      </c>
      <c r="H20" s="6" t="s">
        <v>23</v>
      </c>
      <c r="J20" s="14"/>
      <c r="L20" s="14"/>
    </row>
    <row r="21" spans="1:12" ht="15" customHeight="1" x14ac:dyDescent="0.25">
      <c r="A21" s="11" t="s">
        <v>24</v>
      </c>
      <c r="B21" s="13">
        <v>520771</v>
      </c>
      <c r="C21" s="13">
        <v>626169.4</v>
      </c>
      <c r="D21" s="13">
        <v>625949.69999999995</v>
      </c>
      <c r="E21" s="13">
        <v>480437</v>
      </c>
      <c r="F21" s="13">
        <v>660210</v>
      </c>
      <c r="G21" s="13">
        <v>591938.80000000005</v>
      </c>
      <c r="H21" s="6" t="s">
        <v>25</v>
      </c>
      <c r="J21" s="14"/>
      <c r="L21" s="14"/>
    </row>
    <row r="22" spans="1:12" ht="15" customHeight="1" x14ac:dyDescent="0.25">
      <c r="A22" s="11" t="s">
        <v>26</v>
      </c>
      <c r="B22" s="13">
        <v>640117</v>
      </c>
      <c r="C22" s="13">
        <v>709090.3</v>
      </c>
      <c r="D22" s="13">
        <v>663966</v>
      </c>
      <c r="E22" s="13">
        <v>652977</v>
      </c>
      <c r="F22" s="13">
        <v>853371.2</v>
      </c>
      <c r="G22" s="13">
        <v>695228.3</v>
      </c>
      <c r="H22" s="5" t="s">
        <v>26</v>
      </c>
      <c r="J22" s="14"/>
      <c r="L22" s="14"/>
    </row>
    <row r="23" spans="1:12" ht="15" customHeight="1" x14ac:dyDescent="0.25">
      <c r="A23" s="11" t="s">
        <v>27</v>
      </c>
      <c r="B23" s="13">
        <v>424063</v>
      </c>
      <c r="C23" s="13">
        <v>566724.30000000005</v>
      </c>
      <c r="D23" s="13">
        <v>524687.4</v>
      </c>
      <c r="E23" s="13">
        <v>415491</v>
      </c>
      <c r="F23" s="13">
        <v>540952.1</v>
      </c>
      <c r="G23" s="13">
        <v>516534.9</v>
      </c>
      <c r="H23" s="6" t="s">
        <v>28</v>
      </c>
      <c r="J23" s="14"/>
      <c r="L23" s="14"/>
    </row>
    <row r="24" spans="1:12" ht="15" customHeight="1" x14ac:dyDescent="0.25">
      <c r="A24" s="11" t="s">
        <v>29</v>
      </c>
      <c r="B24" s="13">
        <v>2803772.8</v>
      </c>
      <c r="C24" s="13">
        <v>3412726.9</v>
      </c>
      <c r="D24" s="13" t="s">
        <v>75</v>
      </c>
      <c r="E24" s="13">
        <v>2265504.4</v>
      </c>
      <c r="F24" s="13">
        <v>2579294.9</v>
      </c>
      <c r="G24" s="13" t="s">
        <v>75</v>
      </c>
      <c r="H24" s="6" t="s">
        <v>30</v>
      </c>
      <c r="J24" s="14"/>
      <c r="L24" s="14"/>
    </row>
    <row r="25" spans="1:12" ht="15" customHeight="1" x14ac:dyDescent="0.25">
      <c r="A25" s="11" t="s">
        <v>31</v>
      </c>
      <c r="B25" s="13">
        <v>3317</v>
      </c>
      <c r="C25" s="13">
        <v>4296.3</v>
      </c>
      <c r="D25" s="13">
        <v>4676.2</v>
      </c>
      <c r="E25" s="13">
        <v>8798</v>
      </c>
      <c r="F25" s="13">
        <v>11618.6</v>
      </c>
      <c r="G25" s="13">
        <v>13078.8</v>
      </c>
      <c r="H25" s="6" t="s">
        <v>32</v>
      </c>
      <c r="J25" s="14"/>
      <c r="L25" s="14"/>
    </row>
    <row r="26" spans="1:12" ht="15" customHeight="1" x14ac:dyDescent="0.25">
      <c r="A26" s="11" t="s">
        <v>33</v>
      </c>
      <c r="B26" s="13">
        <v>17651</v>
      </c>
      <c r="C26" s="13">
        <v>22954.799999999999</v>
      </c>
      <c r="D26" s="13">
        <v>20904.099999999999</v>
      </c>
      <c r="E26" s="13">
        <v>20695</v>
      </c>
      <c r="F26" s="13">
        <v>28121.4</v>
      </c>
      <c r="G26" s="17">
        <v>24613.599999999999</v>
      </c>
      <c r="H26" s="6" t="s">
        <v>34</v>
      </c>
      <c r="J26" s="14"/>
      <c r="L26" s="14"/>
    </row>
    <row r="27" spans="1:12" ht="15" customHeight="1" x14ac:dyDescent="0.25">
      <c r="A27" s="11" t="s">
        <v>35</v>
      </c>
      <c r="B27" s="13">
        <v>34475</v>
      </c>
      <c r="C27" s="13">
        <v>44312.6</v>
      </c>
      <c r="D27" s="13">
        <v>39759.9</v>
      </c>
      <c r="E27" s="13">
        <v>37691</v>
      </c>
      <c r="F27" s="13">
        <v>52542.3</v>
      </c>
      <c r="G27" s="16">
        <v>44847.4</v>
      </c>
      <c r="H27" s="6" t="s">
        <v>36</v>
      </c>
      <c r="J27" s="14"/>
      <c r="L27" s="14"/>
    </row>
    <row r="28" spans="1:12" ht="15" customHeight="1" x14ac:dyDescent="0.25">
      <c r="A28" s="11" t="s">
        <v>37</v>
      </c>
      <c r="B28" s="13">
        <v>14208</v>
      </c>
      <c r="C28" s="13">
        <v>16506.2</v>
      </c>
      <c r="D28" s="13">
        <v>15898.9</v>
      </c>
      <c r="E28" s="13">
        <v>22147</v>
      </c>
      <c r="F28" s="13">
        <v>25660.400000000001</v>
      </c>
      <c r="G28" s="13">
        <v>24322.1</v>
      </c>
      <c r="H28" s="6" t="s">
        <v>38</v>
      </c>
      <c r="J28" s="14"/>
      <c r="L28" s="14"/>
    </row>
    <row r="29" spans="1:12" ht="15" customHeight="1" x14ac:dyDescent="0.25">
      <c r="A29" s="11" t="s">
        <v>39</v>
      </c>
      <c r="B29" s="13">
        <v>119912</v>
      </c>
      <c r="C29" s="13">
        <v>144218</v>
      </c>
      <c r="D29" s="13">
        <v>149234</v>
      </c>
      <c r="E29" s="13">
        <v>120926</v>
      </c>
      <c r="F29" s="13">
        <v>157186.20000000001</v>
      </c>
      <c r="G29" s="13">
        <v>144700.29999999999</v>
      </c>
      <c r="H29" s="6" t="s">
        <v>40</v>
      </c>
      <c r="J29" s="14"/>
      <c r="L29" s="14"/>
    </row>
    <row r="30" spans="1:12" ht="15" customHeight="1" x14ac:dyDescent="0.25">
      <c r="A30" s="11" t="s">
        <v>41</v>
      </c>
      <c r="B30" s="13">
        <v>2593</v>
      </c>
      <c r="C30" s="13">
        <v>3101.6</v>
      </c>
      <c r="D30" s="13">
        <v>3206</v>
      </c>
      <c r="E30" s="13">
        <v>6038</v>
      </c>
      <c r="F30" s="13">
        <v>8132.8</v>
      </c>
      <c r="G30" s="13">
        <v>7760.4</v>
      </c>
      <c r="H30" s="6" t="s">
        <v>41</v>
      </c>
      <c r="J30" s="14"/>
      <c r="L30" s="14"/>
    </row>
    <row r="31" spans="1:12" ht="15" customHeight="1" x14ac:dyDescent="0.25">
      <c r="A31" s="11" t="s">
        <v>42</v>
      </c>
      <c r="B31" s="13">
        <v>1384145</v>
      </c>
      <c r="C31" s="13">
        <v>1593285.4</v>
      </c>
      <c r="D31" s="13">
        <v>1574517.1</v>
      </c>
      <c r="E31" s="13">
        <v>1202927</v>
      </c>
      <c r="F31" s="13">
        <v>1505152.9</v>
      </c>
      <c r="G31" s="13">
        <v>1357359.1</v>
      </c>
      <c r="H31" s="6" t="s">
        <v>43</v>
      </c>
      <c r="J31" s="14"/>
      <c r="L31" s="14"/>
    </row>
    <row r="32" spans="1:12" ht="15" customHeight="1" x14ac:dyDescent="0.25">
      <c r="A32" s="11" t="s">
        <v>44</v>
      </c>
      <c r="B32" s="13">
        <v>288181</v>
      </c>
      <c r="C32" s="13">
        <v>342893.9</v>
      </c>
      <c r="D32" s="13">
        <v>352925.7</v>
      </c>
      <c r="E32" s="13">
        <v>289660</v>
      </c>
      <c r="F32" s="13">
        <v>362540.9</v>
      </c>
      <c r="G32" s="13">
        <v>342302.4</v>
      </c>
      <c r="H32" s="6" t="s">
        <v>45</v>
      </c>
      <c r="J32" s="14"/>
      <c r="L32" s="14"/>
    </row>
    <row r="33" spans="1:12" ht="15" customHeight="1" x14ac:dyDescent="0.25">
      <c r="A33" s="11" t="s">
        <v>46</v>
      </c>
      <c r="B33" s="13">
        <v>63619</v>
      </c>
      <c r="C33" s="13">
        <v>78402.7</v>
      </c>
      <c r="D33" s="13">
        <v>77340.100000000006</v>
      </c>
      <c r="E33" s="13">
        <v>83146</v>
      </c>
      <c r="F33" s="13">
        <v>109561.5</v>
      </c>
      <c r="G33" s="13">
        <v>105148.4</v>
      </c>
      <c r="H33" s="6" t="s">
        <v>47</v>
      </c>
      <c r="J33" s="14"/>
      <c r="L33" s="14"/>
    </row>
    <row r="34" spans="1:12" ht="15" customHeight="1" x14ac:dyDescent="0.25">
      <c r="A34" s="11" t="s">
        <v>48</v>
      </c>
      <c r="B34" s="13">
        <v>73923</v>
      </c>
      <c r="C34" s="13">
        <v>91972.800000000003</v>
      </c>
      <c r="D34" s="13">
        <v>93069.9</v>
      </c>
      <c r="E34" s="13">
        <v>98335</v>
      </c>
      <c r="F34" s="13">
        <v>126077</v>
      </c>
      <c r="G34" s="13">
        <v>122032.1</v>
      </c>
      <c r="H34" s="6" t="s">
        <v>49</v>
      </c>
      <c r="J34" s="14"/>
      <c r="L34" s="14"/>
    </row>
    <row r="35" spans="1:12" ht="15" customHeight="1" x14ac:dyDescent="0.25">
      <c r="A35" s="11" t="s">
        <v>50</v>
      </c>
      <c r="B35" s="13">
        <v>1482317.3</v>
      </c>
      <c r="C35" s="13">
        <v>1958299.9</v>
      </c>
      <c r="D35" s="13">
        <v>1866773.9</v>
      </c>
      <c r="E35" s="13">
        <v>2479898.6</v>
      </c>
      <c r="F35" s="13">
        <v>3203136</v>
      </c>
      <c r="G35" s="13">
        <v>2930242.4</v>
      </c>
      <c r="H35" s="6" t="s">
        <v>51</v>
      </c>
      <c r="J35" s="14"/>
      <c r="L35" s="14"/>
    </row>
    <row r="36" spans="1:12" ht="15" customHeight="1" x14ac:dyDescent="0.25">
      <c r="A36" s="11" t="s">
        <v>52</v>
      </c>
      <c r="B36" s="13">
        <v>87868.1</v>
      </c>
      <c r="C36" s="13">
        <v>103042.8</v>
      </c>
      <c r="D36" s="13">
        <v>108711.9</v>
      </c>
      <c r="E36" s="13">
        <v>87904.7</v>
      </c>
      <c r="F36" s="13">
        <v>106892.4</v>
      </c>
      <c r="G36" s="13">
        <v>105034</v>
      </c>
      <c r="H36" s="6" t="s">
        <v>53</v>
      </c>
      <c r="J36" s="14"/>
      <c r="L36" s="14"/>
    </row>
    <row r="37" spans="1:12" ht="15" customHeight="1" x14ac:dyDescent="0.25">
      <c r="A37" s="11" t="s">
        <v>54</v>
      </c>
      <c r="B37" s="13">
        <v>48544.4</v>
      </c>
      <c r="C37" s="13">
        <v>66410.600000000006</v>
      </c>
      <c r="D37" s="13">
        <v>67578.5</v>
      </c>
      <c r="E37" s="13">
        <v>48781.3</v>
      </c>
      <c r="F37" s="13">
        <v>66355.600000000006</v>
      </c>
      <c r="G37" s="13">
        <v>66281.100000000006</v>
      </c>
      <c r="H37" s="6" t="s">
        <v>55</v>
      </c>
      <c r="J37" s="14"/>
      <c r="L37" s="14"/>
    </row>
    <row r="38" spans="1:12" ht="15" customHeight="1" x14ac:dyDescent="0.25">
      <c r="A38" s="11" t="s">
        <v>56</v>
      </c>
      <c r="B38" s="13">
        <v>321434.90000000002</v>
      </c>
      <c r="C38" s="13">
        <v>394896.9</v>
      </c>
      <c r="D38" s="13">
        <v>390840</v>
      </c>
      <c r="E38" s="13">
        <v>355442</v>
      </c>
      <c r="F38" s="13">
        <v>469850.5</v>
      </c>
      <c r="G38" s="13">
        <v>434602.6</v>
      </c>
      <c r="H38" s="6" t="s">
        <v>57</v>
      </c>
      <c r="J38" s="14"/>
      <c r="L38" s="14"/>
    </row>
    <row r="39" spans="1:12" ht="15" customHeight="1" x14ac:dyDescent="0.25">
      <c r="A39" s="11" t="s">
        <v>58</v>
      </c>
      <c r="B39" s="13">
        <v>321689</v>
      </c>
      <c r="C39" s="13">
        <v>381226.3</v>
      </c>
      <c r="D39" s="13">
        <v>388535.4</v>
      </c>
      <c r="E39" s="13">
        <v>274335</v>
      </c>
      <c r="F39" s="13">
        <v>338073.5</v>
      </c>
      <c r="G39" s="13">
        <v>338241.4</v>
      </c>
      <c r="H39" s="6" t="s">
        <v>59</v>
      </c>
      <c r="J39" s="14"/>
      <c r="L39" s="14"/>
    </row>
    <row r="40" spans="1:12" ht="15" customHeight="1" x14ac:dyDescent="0.25">
      <c r="A40" s="11" t="s">
        <v>60</v>
      </c>
      <c r="B40" s="13">
        <v>160337.1</v>
      </c>
      <c r="C40" s="13">
        <v>187838.7</v>
      </c>
      <c r="D40" s="13">
        <v>182728.4</v>
      </c>
      <c r="E40" s="13">
        <v>158369.1</v>
      </c>
      <c r="F40" s="13">
        <v>193067.6</v>
      </c>
      <c r="G40" s="13">
        <v>178691.3</v>
      </c>
      <c r="H40" s="6" t="s">
        <v>61</v>
      </c>
      <c r="J40" s="14"/>
      <c r="L40" s="14"/>
    </row>
    <row r="41" spans="1:12" ht="15" customHeight="1" x14ac:dyDescent="0.25">
      <c r="A41" s="11" t="s">
        <v>69</v>
      </c>
      <c r="B41" s="13">
        <v>397859</v>
      </c>
      <c r="C41" s="13">
        <v>505549.3</v>
      </c>
      <c r="D41" s="13">
        <v>482019.1</v>
      </c>
      <c r="E41" s="13">
        <v>581920</v>
      </c>
      <c r="F41" s="13">
        <v>780276.8</v>
      </c>
      <c r="G41" s="13">
        <v>732134.7</v>
      </c>
      <c r="H41" s="6" t="s">
        <v>62</v>
      </c>
      <c r="J41" s="14"/>
    </row>
    <row r="42" spans="1:12" ht="15" customHeight="1" x14ac:dyDescent="0.2">
      <c r="B42" s="7"/>
      <c r="C42" s="7"/>
      <c r="D42" s="7"/>
      <c r="E42" s="7"/>
      <c r="F42" s="7"/>
      <c r="G42" s="7"/>
      <c r="H42" s="7"/>
    </row>
    <row r="43" spans="1:12" ht="15" customHeight="1" x14ac:dyDescent="0.2">
      <c r="B43" s="7"/>
      <c r="C43" s="7"/>
      <c r="D43" s="7"/>
      <c r="E43" s="7"/>
      <c r="F43" s="7"/>
      <c r="G43" s="7"/>
      <c r="H43" s="7"/>
    </row>
    <row r="44" spans="1:12" ht="15" customHeight="1" x14ac:dyDescent="0.2">
      <c r="B44" s="7"/>
      <c r="C44" s="7"/>
      <c r="D44" s="7"/>
      <c r="E44" s="7"/>
      <c r="F44" s="7"/>
      <c r="G44" s="7"/>
      <c r="H44" s="7"/>
    </row>
    <row r="45" spans="1:12" ht="15" customHeight="1" x14ac:dyDescent="0.2">
      <c r="B45" s="7"/>
      <c r="C45" s="7"/>
      <c r="D45" s="7"/>
      <c r="E45" s="7"/>
      <c r="F45" s="7"/>
      <c r="G45" s="7"/>
      <c r="H45" s="7"/>
    </row>
    <row r="46" spans="1:12" ht="15" customHeight="1" x14ac:dyDescent="0.2">
      <c r="B46" s="7"/>
      <c r="C46" s="7"/>
      <c r="D46" s="7"/>
      <c r="E46" s="7"/>
    </row>
    <row r="47" spans="1:12" ht="15" customHeight="1" x14ac:dyDescent="0.2">
      <c r="B47" s="7"/>
      <c r="C47" s="7"/>
      <c r="D47" s="7"/>
      <c r="E47" s="7"/>
    </row>
    <row r="48" spans="1:12" ht="15" customHeight="1" x14ac:dyDescent="0.2">
      <c r="B48" s="7"/>
      <c r="C48" s="7"/>
      <c r="D48" s="7"/>
      <c r="E48" s="7"/>
    </row>
    <row r="49" spans="2:5" ht="15" customHeight="1" x14ac:dyDescent="0.2">
      <c r="B49" s="7"/>
      <c r="C49" s="7"/>
      <c r="D49" s="7"/>
      <c r="E49" s="7"/>
    </row>
    <row r="50" spans="2:5" ht="15" customHeight="1" x14ac:dyDescent="0.2">
      <c r="B50" s="7"/>
      <c r="C50" s="7"/>
      <c r="D50" s="7"/>
      <c r="E50" s="7"/>
    </row>
    <row r="51" spans="2:5" ht="15" customHeight="1" x14ac:dyDescent="0.2">
      <c r="B51" s="7"/>
      <c r="C51" s="7"/>
      <c r="D51" s="7"/>
      <c r="E51" s="7"/>
    </row>
    <row r="52" spans="2:5" ht="15" customHeight="1" x14ac:dyDescent="0.2">
      <c r="B52" s="7"/>
      <c r="C52" s="7"/>
      <c r="D52" s="7"/>
      <c r="E52" s="7"/>
    </row>
    <row r="53" spans="2:5" ht="15" customHeight="1" x14ac:dyDescent="0.2">
      <c r="B53" s="7"/>
      <c r="C53" s="7"/>
      <c r="D53" s="7"/>
      <c r="E53" s="7"/>
    </row>
    <row r="54" spans="2:5" ht="15" customHeight="1" x14ac:dyDescent="0.2">
      <c r="B54" s="7"/>
      <c r="C54" s="7"/>
      <c r="D54" s="7"/>
      <c r="E54" s="7"/>
    </row>
    <row r="55" spans="2:5" ht="15" customHeight="1" x14ac:dyDescent="0.2">
      <c r="B55" s="7"/>
      <c r="C55" s="7"/>
      <c r="D55" s="7"/>
      <c r="E55" s="7"/>
    </row>
    <row r="56" spans="2:5" ht="15" customHeight="1" x14ac:dyDescent="0.2">
      <c r="B56" s="7"/>
      <c r="C56" s="7"/>
      <c r="D56" s="7"/>
      <c r="E56" s="7"/>
    </row>
    <row r="57" spans="2:5" ht="15" customHeight="1" x14ac:dyDescent="0.2">
      <c r="B57" s="7"/>
      <c r="C57" s="7"/>
      <c r="D57" s="7"/>
      <c r="E57" s="7"/>
    </row>
    <row r="58" spans="2:5" ht="15" customHeight="1" x14ac:dyDescent="0.2">
      <c r="B58" s="7"/>
      <c r="C58" s="7"/>
      <c r="D58" s="7"/>
      <c r="E58" s="7"/>
    </row>
    <row r="59" spans="2:5" ht="15" customHeight="1" x14ac:dyDescent="0.2">
      <c r="B59" s="7"/>
      <c r="C59" s="7"/>
      <c r="D59" s="7"/>
      <c r="E59" s="7"/>
    </row>
    <row r="60" spans="2:5" ht="15" customHeight="1" x14ac:dyDescent="0.2">
      <c r="B60" s="7"/>
      <c r="C60" s="7"/>
      <c r="D60" s="7"/>
      <c r="E60" s="7"/>
    </row>
    <row r="61" spans="2:5" ht="15" customHeight="1" x14ac:dyDescent="0.2">
      <c r="B61" s="7"/>
      <c r="C61" s="7"/>
      <c r="D61" s="7"/>
      <c r="E61" s="7"/>
    </row>
    <row r="62" spans="2:5" ht="15" customHeight="1" x14ac:dyDescent="0.2">
      <c r="B62" s="7"/>
      <c r="C62" s="7"/>
      <c r="D62" s="7"/>
      <c r="E62" s="7"/>
    </row>
    <row r="63" spans="2:5" ht="15" customHeight="1" x14ac:dyDescent="0.2">
      <c r="B63" s="7"/>
      <c r="C63" s="7"/>
      <c r="D63" s="7"/>
      <c r="E63" s="7"/>
    </row>
    <row r="64" spans="2:5" ht="15" customHeight="1" x14ac:dyDescent="0.2">
      <c r="B64" s="7"/>
      <c r="C64" s="7"/>
      <c r="D64" s="7"/>
      <c r="E64" s="7"/>
    </row>
    <row r="65" spans="2:5" ht="15" customHeight="1" x14ac:dyDescent="0.2">
      <c r="B65" s="7"/>
      <c r="C65" s="7"/>
      <c r="D65" s="7"/>
      <c r="E65" s="7"/>
    </row>
    <row r="66" spans="2:5" ht="15" customHeight="1" x14ac:dyDescent="0.2">
      <c r="B66" s="7"/>
      <c r="C66" s="7"/>
      <c r="D66" s="7"/>
      <c r="E66" s="7"/>
    </row>
    <row r="67" spans="2:5" ht="15" customHeight="1" x14ac:dyDescent="0.2">
      <c r="B67" s="7"/>
      <c r="C67" s="7"/>
      <c r="D67" s="7"/>
      <c r="E67" s="7"/>
    </row>
    <row r="68" spans="2:5" ht="15" customHeight="1" x14ac:dyDescent="0.2">
      <c r="B68" s="7"/>
      <c r="C68" s="7"/>
      <c r="D68" s="7"/>
      <c r="E68" s="7"/>
    </row>
    <row r="69" spans="2:5" ht="15" customHeight="1" x14ac:dyDescent="0.2">
      <c r="B69" s="7"/>
      <c r="C69" s="7"/>
      <c r="D69" s="7"/>
      <c r="E69" s="7"/>
    </row>
    <row r="70" spans="2:5" ht="15" customHeight="1" x14ac:dyDescent="0.2">
      <c r="B70" s="7"/>
      <c r="C70" s="7"/>
      <c r="D70" s="7"/>
      <c r="E70" s="7"/>
    </row>
    <row r="71" spans="2:5" ht="15" customHeight="1" x14ac:dyDescent="0.2">
      <c r="B71" s="7"/>
      <c r="C71" s="7"/>
      <c r="D71" s="7"/>
      <c r="E71" s="7"/>
    </row>
    <row r="72" spans="2:5" ht="15" customHeight="1" x14ac:dyDescent="0.2">
      <c r="B72" s="7"/>
      <c r="C72" s="7"/>
      <c r="D72" s="7"/>
      <c r="E72" s="7"/>
    </row>
    <row r="73" spans="2:5" ht="15" customHeight="1" x14ac:dyDescent="0.2">
      <c r="B73" s="7"/>
      <c r="C73" s="7"/>
      <c r="D73" s="7"/>
      <c r="E73" s="7"/>
    </row>
    <row r="74" spans="2:5" ht="15" customHeight="1" x14ac:dyDescent="0.2">
      <c r="B74" s="7"/>
      <c r="C74" s="7"/>
      <c r="D74" s="7"/>
      <c r="E74" s="7"/>
    </row>
    <row r="75" spans="2:5" ht="15" customHeight="1" x14ac:dyDescent="0.2">
      <c r="B75" s="7"/>
      <c r="C75" s="7"/>
      <c r="D75" s="7"/>
      <c r="E75" s="7"/>
    </row>
    <row r="76" spans="2:5" ht="15" customHeight="1" x14ac:dyDescent="0.2">
      <c r="B76" s="7"/>
      <c r="C76" s="7"/>
      <c r="D76" s="7"/>
      <c r="E76" s="7"/>
    </row>
    <row r="77" spans="2:5" ht="15" customHeight="1" x14ac:dyDescent="0.2">
      <c r="B77" s="7"/>
      <c r="C77" s="7"/>
      <c r="D77" s="7"/>
      <c r="E77" s="7"/>
    </row>
    <row r="78" spans="2:5" ht="15" customHeight="1" x14ac:dyDescent="0.2">
      <c r="B78" s="7"/>
      <c r="C78" s="7"/>
      <c r="D78" s="7"/>
      <c r="E78" s="7"/>
    </row>
    <row r="79" spans="2:5" ht="15" customHeight="1" x14ac:dyDescent="0.2">
      <c r="B79" s="7"/>
      <c r="C79" s="7"/>
      <c r="D79" s="7"/>
      <c r="E79" s="7"/>
    </row>
    <row r="80" spans="2:5" ht="15" customHeight="1" x14ac:dyDescent="0.2">
      <c r="B80" s="7"/>
      <c r="C80" s="7"/>
      <c r="D80" s="7"/>
      <c r="E80" s="7"/>
    </row>
  </sheetData>
  <mergeCells count="4">
    <mergeCell ref="B3:D3"/>
    <mergeCell ref="E3:G3"/>
    <mergeCell ref="A3:A4"/>
    <mergeCell ref="H3:H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31-7.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2011-12-06T11:49:20Z</dcterms:created>
  <dcterms:modified xsi:type="dcterms:W3CDTF">2025-12-23T14:41:46Z</dcterms:modified>
</cp:coreProperties>
</file>